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0680"/>
  </bookViews>
  <sheets>
    <sheet name="Документ" sheetId="2" r:id="rId1"/>
  </sheets>
  <definedNames>
    <definedName name="_xlnm.Print_Titles" localSheetId="0">Документ!$6:$6</definedName>
  </definedNames>
  <calcPr calcId="145621"/>
</workbook>
</file>

<file path=xl/calcChain.xml><?xml version="1.0" encoding="utf-8"?>
<calcChain xmlns="http://schemas.openxmlformats.org/spreadsheetml/2006/main">
  <c r="H7" i="2" l="1"/>
  <c r="H8" i="2"/>
  <c r="I9" i="2"/>
  <c r="J9" i="2"/>
  <c r="H9" i="2"/>
</calcChain>
</file>

<file path=xl/sharedStrings.xml><?xml version="1.0" encoding="utf-8"?>
<sst xmlns="http://schemas.openxmlformats.org/spreadsheetml/2006/main" count="156" uniqueCount="50">
  <si>
    <t xml:space="preserve">  Выполнение полномочий Песоченского сельского поселения Карачевского муниципального района Брянской области</t>
  </si>
  <si>
    <t xml:space="preserve">    Обеспечение эффективного управления сельским поселением</t>
  </si>
  <si>
    <t xml:space="preserve">      Песоченская сельская администрация</t>
  </si>
  <si>
    <t>019</t>
  </si>
  <si>
    <t xml:space="preserve">          Закупка товаров, работ и услуг для обеспечения государственных (муниципальных) нужд</t>
  </si>
  <si>
    <t xml:space="preserve">            Иные закупки товаров, работ и услуг для обеспечения государственных (муниципальных) нужд</t>
  </si>
  <si>
    <t xml:space="preserve">          Иные бюджетные ассигнования</t>
  </si>
  <si>
    <t>50</t>
  </si>
  <si>
    <t>0</t>
  </si>
  <si>
    <t>11</t>
  </si>
  <si>
    <t>Изменения распределения расходов бюджета Песоченского сельского поселения Карачевского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2025 год и на плановый период 2026 и 2027годов , предусмотренного приложением 4 к решению Песоченского сельского Совета народных депутатов "О бюджете Песоченского сельского поселения  Карачевского муниципального района Брянской области на 2025год и на плановый период 2026 и 2027 годов"</t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</si>
  <si>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</si>
  <si>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</si>
  <si>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</si>
  <si>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</si>
  <si>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</si>
  <si>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</si>
  <si>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</si>
  <si>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</si>
  <si>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2025 год</t>
  </si>
  <si>
    <t>2026 год</t>
  </si>
  <si>
    <t xml:space="preserve"> 2027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</si>
  <si>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</si>
  <si>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</si>
  <si>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</si>
  <si>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</si>
  <si>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</si>
  <si>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</si>
  <si>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</si>
  <si>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</si>
  <si>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</si>
  <si>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</si>
  <si>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 xml:space="preserve">Всего изменений: </t>
  </si>
  <si>
    <t>Приложение 4
к решению Песоченского сельского Совета народных депутатов "О внесении изменений в Решение Песоченского сельского Совета народных депутатов "О бюджете Песоченского сельского поселения Карачевского муниципального района Брянской области на 2025 год и на плановый период 2026 и 2027 годов"</t>
  </si>
  <si>
    <t>Приложение 4.2 
к решению Песоченского сельского Совета народных депутатов "О бюджете Песоченского сельского поселения Карачевского муниципального района Брянской области на 2025 год и на плановый период 2026 и 2027 годов"</t>
  </si>
  <si>
    <t>51180</t>
  </si>
  <si>
    <t>80040</t>
  </si>
  <si>
    <t>80070</t>
  </si>
  <si>
    <t xml:space="preserve">        Осуществление первичного воинского учета органами местного самоуправления поселений, муниципальных и городских округов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</si>
  <si>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</si>
  <si>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          Расходы на выплаты персоналу государственных (муниципальных) органов</t>
  </si>
  <si>
    <t xml:space="preserve">        Руководство и управление в сфере установленных функций органов местного самоуправления</t>
  </si>
  <si>
    <t xml:space="preserve">            Уплата налогов, сборов и иных платежей</t>
  </si>
  <si>
    <t xml:space="preserve">        Информационное освещение деятельности органов местного самоуправления</t>
  </si>
  <si>
    <t>81690</t>
  </si>
  <si>
    <t>81710</t>
  </si>
  <si>
    <t>81730</t>
  </si>
  <si>
    <t xml:space="preserve">        Организация и обеспечение освещения улиц</t>
  </si>
  <si>
    <t xml:space="preserve">        Организация и содержание мест захоронения (кладбищ)</t>
  </si>
  <si>
    <t xml:space="preserve">        Мероприятия по благоустройству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</si>
</sst>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Arial Cyr"/>
    </font>
    <font>
      <sz val="10"/>
      <color rgb="FF000000"/>
      <name val="Arial Cyr"/>
      <charset val="204"/>
    </font>
    <font>
      <sz val="9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0" fontId="1" fillId="0" borderId="2">
      <alignment horizontal="center" vertical="center" wrapText="1"/>
    </xf>
  </cellStyleXfs>
  <cellXfs count="34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1" fontId="1" fillId="0" borderId="2" xfId="7" applyNumberFormat="1" applyProtection="1">
      <alignment horizontal="center" vertical="top" shrinkToFit="1"/>
    </xf>
    <xf numFmtId="49" fontId="1" fillId="0" borderId="2" xfId="7" applyNumberFormat="1" applyProtection="1">
      <alignment horizontal="center" vertical="top" shrinkToFit="1"/>
    </xf>
    <xf numFmtId="49" fontId="1" fillId="0" borderId="1" xfId="2" applyNumberFormat="1" applyProtection="1"/>
    <xf numFmtId="49" fontId="0" fillId="0" borderId="0" xfId="0" applyNumberFormat="1" applyProtection="1">
      <protection locked="0"/>
    </xf>
    <xf numFmtId="0" fontId="1" fillId="0" borderId="1" xfId="1" applyNumberFormat="1" applyFont="1" applyAlignment="1" applyProtection="1">
      <alignment wrapText="1"/>
    </xf>
    <xf numFmtId="0" fontId="1" fillId="0" borderId="1" xfId="1" applyAlignment="1">
      <alignment wrapText="1"/>
    </xf>
    <xf numFmtId="0" fontId="5" fillId="0" borderId="1" xfId="3" applyNumberFormat="1" applyFont="1" applyAlignment="1" applyProtection="1"/>
    <xf numFmtId="0" fontId="2" fillId="0" borderId="1" xfId="3" applyAlignment="1"/>
    <xf numFmtId="49" fontId="2" fillId="0" borderId="1" xfId="3" applyNumberFormat="1" applyAlignment="1"/>
    <xf numFmtId="0" fontId="5" fillId="0" borderId="1" xfId="3" applyFont="1" applyAlignment="1"/>
    <xf numFmtId="0" fontId="6" fillId="0" borderId="1" xfId="3" applyFont="1" applyAlignment="1"/>
    <xf numFmtId="0" fontId="7" fillId="0" borderId="2" xfId="25" applyFont="1" applyProtection="1">
      <alignment horizontal="center" vertical="center" wrapText="1"/>
      <protection locked="0"/>
    </xf>
    <xf numFmtId="49" fontId="8" fillId="0" borderId="2" xfId="25" applyNumberFormat="1" applyFont="1" applyAlignment="1" applyProtection="1">
      <alignment horizontal="center" vertical="center" wrapText="1"/>
    </xf>
    <xf numFmtId="49" fontId="8" fillId="0" borderId="2" xfId="25" applyNumberFormat="1" applyFont="1" applyProtection="1">
      <alignment horizontal="center" vertical="center" wrapText="1"/>
    </xf>
    <xf numFmtId="0" fontId="9" fillId="0" borderId="4" xfId="10" applyNumberFormat="1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" fillId="0" borderId="2" xfId="6" applyNumberFormat="1" applyFont="1" applyProtection="1">
      <alignment vertical="top" wrapText="1"/>
    </xf>
    <xf numFmtId="0" fontId="1" fillId="0" borderId="1" xfId="2" applyNumberFormat="1" applyFont="1" applyProtection="1"/>
    <xf numFmtId="0" fontId="0" fillId="0" borderId="0" xfId="0" applyFont="1" applyProtection="1">
      <protection locked="0"/>
    </xf>
    <xf numFmtId="4" fontId="1" fillId="0" borderId="2" xfId="8" applyNumberFormat="1" applyFont="1" applyFill="1" applyProtection="1">
      <alignment horizontal="right" vertical="top" shrinkToFit="1"/>
    </xf>
    <xf numFmtId="4" fontId="1" fillId="0" borderId="4" xfId="11" applyNumberFormat="1" applyFont="1" applyFill="1" applyBorder="1" applyProtection="1">
      <alignment horizontal="right" vertical="top" shrinkToFit="1"/>
    </xf>
    <xf numFmtId="0" fontId="1" fillId="0" borderId="1" xfId="2" applyNumberFormat="1" applyFont="1" applyFill="1" applyProtection="1"/>
    <xf numFmtId="0" fontId="0" fillId="0" borderId="0" xfId="0" applyFont="1" applyFill="1" applyProtection="1">
      <protection locked="0"/>
    </xf>
    <xf numFmtId="0" fontId="1" fillId="0" borderId="1" xfId="1" applyAlignment="1">
      <alignment horizontal="left" wrapText="1"/>
    </xf>
    <xf numFmtId="49" fontId="1" fillId="0" borderId="1" xfId="1" applyNumberFormat="1" applyAlignment="1">
      <alignment horizontal="left" wrapText="1"/>
    </xf>
    <xf numFmtId="49" fontId="3" fillId="0" borderId="1" xfId="3" applyNumberFormat="1" applyFont="1" applyAlignment="1" applyProtection="1">
      <alignment horizontal="center" wrapText="1"/>
    </xf>
    <xf numFmtId="0" fontId="3" fillId="0" borderId="5" xfId="10" applyNumberFormat="1" applyBorder="1" applyAlignment="1" applyProtection="1">
      <alignment horizontal="left"/>
    </xf>
    <xf numFmtId="0" fontId="3" fillId="0" borderId="6" xfId="10" applyBorder="1" applyAlignment="1">
      <alignment horizontal="left"/>
    </xf>
    <xf numFmtId="0" fontId="3" fillId="0" borderId="7" xfId="10" applyBorder="1" applyAlignment="1">
      <alignment horizontal="left"/>
    </xf>
  </cellXfs>
  <cellStyles count="26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29 2 2" xfId="25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"/>
  <sheetViews>
    <sheetView showGridLines="0" tabSelected="1" zoomScaleNormal="100" zoomScaleSheetLayoutView="100" workbookViewId="0">
      <pane ySplit="6" topLeftCell="A25" activePane="bottomLeft" state="frozen"/>
      <selection pane="bottomLeft" activeCell="B9" sqref="B9"/>
    </sheetView>
  </sheetViews>
  <sheetFormatPr defaultRowHeight="15" outlineLevelRow="5" x14ac:dyDescent="0.25"/>
  <cols>
    <col min="1" max="1" width="40" style="23" customWidth="1"/>
    <col min="2" max="2" width="5.140625" style="6" customWidth="1"/>
    <col min="3" max="3" width="6.85546875" style="6" customWidth="1"/>
    <col min="4" max="4" width="5.140625" style="6" customWidth="1"/>
    <col min="5" max="5" width="6.7109375" style="6" customWidth="1"/>
    <col min="6" max="6" width="8.140625" style="6" customWidth="1"/>
    <col min="7" max="7" width="5.85546875" style="1" customWidth="1"/>
    <col min="8" max="10" width="11.7109375" style="27" customWidth="1"/>
    <col min="11" max="16384" width="9.140625" style="1"/>
  </cols>
  <sheetData>
    <row r="1" spans="1:10" ht="79.5" customHeight="1" x14ac:dyDescent="0.25">
      <c r="A1" s="7"/>
      <c r="B1" s="8"/>
      <c r="C1" s="8"/>
      <c r="D1" s="28" t="s">
        <v>33</v>
      </c>
      <c r="E1" s="28"/>
      <c r="F1" s="28"/>
      <c r="G1" s="28"/>
      <c r="H1" s="28"/>
      <c r="I1" s="28"/>
      <c r="J1" s="28"/>
    </row>
    <row r="2" spans="1:10" ht="69" customHeight="1" x14ac:dyDescent="0.25">
      <c r="A2" s="7"/>
      <c r="B2" s="8"/>
      <c r="C2" s="8"/>
      <c r="D2" s="29" t="s">
        <v>34</v>
      </c>
      <c r="E2" s="29"/>
      <c r="F2" s="29"/>
      <c r="G2" s="29"/>
      <c r="H2" s="29"/>
      <c r="I2" s="29"/>
      <c r="J2" s="29"/>
    </row>
    <row r="3" spans="1:10" ht="77.25" customHeight="1" x14ac:dyDescent="0.25">
      <c r="A3" s="30" t="s">
        <v>10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ht="15.75" customHeight="1" x14ac:dyDescent="0.25">
      <c r="A4" s="9"/>
      <c r="B4" s="10"/>
      <c r="C4" s="10"/>
      <c r="D4" s="10"/>
      <c r="E4" s="11"/>
      <c r="F4" s="10"/>
      <c r="G4" s="10"/>
      <c r="H4" s="12"/>
      <c r="I4" s="12"/>
      <c r="J4" s="13" t="s">
        <v>11</v>
      </c>
    </row>
    <row r="5" spans="1:10" ht="40.5" customHeight="1" x14ac:dyDescent="0.25">
      <c r="A5" s="14" t="s">
        <v>12</v>
      </c>
      <c r="B5" s="15" t="s">
        <v>13</v>
      </c>
      <c r="C5" s="15" t="s">
        <v>14</v>
      </c>
      <c r="D5" s="15" t="s">
        <v>15</v>
      </c>
      <c r="E5" s="15" t="s">
        <v>16</v>
      </c>
      <c r="F5" s="15" t="s">
        <v>17</v>
      </c>
      <c r="G5" s="16" t="s">
        <v>18</v>
      </c>
      <c r="H5" s="17" t="s">
        <v>19</v>
      </c>
      <c r="I5" s="17" t="s">
        <v>20</v>
      </c>
      <c r="J5" s="17" t="s">
        <v>21</v>
      </c>
    </row>
    <row r="6" spans="1:10" ht="12" customHeight="1" x14ac:dyDescent="0.25">
      <c r="A6" s="18" t="s">
        <v>22</v>
      </c>
      <c r="B6" s="19" t="s">
        <v>23</v>
      </c>
      <c r="C6" s="19" t="s">
        <v>24</v>
      </c>
      <c r="D6" s="19" t="s">
        <v>25</v>
      </c>
      <c r="E6" s="19" t="s">
        <v>26</v>
      </c>
      <c r="F6" s="19" t="s">
        <v>27</v>
      </c>
      <c r="G6" s="20" t="s">
        <v>28</v>
      </c>
      <c r="H6" s="20" t="s">
        <v>29</v>
      </c>
      <c r="I6" s="20" t="s">
        <v>30</v>
      </c>
      <c r="J6" s="20" t="s">
        <v>31</v>
      </c>
    </row>
    <row r="7" spans="1:10" ht="38.25" x14ac:dyDescent="0.25">
      <c r="A7" s="21" t="s">
        <v>0</v>
      </c>
      <c r="B7" s="4" t="s">
        <v>7</v>
      </c>
      <c r="C7" s="4"/>
      <c r="D7" s="4"/>
      <c r="E7" s="4"/>
      <c r="F7" s="4"/>
      <c r="G7" s="3"/>
      <c r="H7" s="24">
        <f>H8</f>
        <v>1105</v>
      </c>
      <c r="I7" s="24">
        <v>0</v>
      </c>
      <c r="J7" s="24">
        <v>0</v>
      </c>
    </row>
    <row r="8" spans="1:10" ht="25.5" outlineLevel="1" x14ac:dyDescent="0.25">
      <c r="A8" s="21" t="s">
        <v>1</v>
      </c>
      <c r="B8" s="4" t="s">
        <v>7</v>
      </c>
      <c r="C8" s="4" t="s">
        <v>8</v>
      </c>
      <c r="D8" s="4" t="s">
        <v>9</v>
      </c>
      <c r="E8" s="4"/>
      <c r="F8" s="4"/>
      <c r="G8" s="3"/>
      <c r="H8" s="24">
        <f>H9</f>
        <v>1105</v>
      </c>
      <c r="I8" s="24">
        <v>0</v>
      </c>
      <c r="J8" s="24">
        <v>0</v>
      </c>
    </row>
    <row r="9" spans="1:10" outlineLevel="2" x14ac:dyDescent="0.25">
      <c r="A9" s="21" t="s">
        <v>2</v>
      </c>
      <c r="B9" s="4" t="s">
        <v>7</v>
      </c>
      <c r="C9" s="4" t="s">
        <v>8</v>
      </c>
      <c r="D9" s="4" t="s">
        <v>9</v>
      </c>
      <c r="E9" s="4" t="s">
        <v>3</v>
      </c>
      <c r="F9" s="4"/>
      <c r="G9" s="3"/>
      <c r="H9" s="24">
        <f>H10+H13+H18+H21+H24+H27</f>
        <v>1105</v>
      </c>
      <c r="I9" s="24">
        <f t="shared" ref="I9:J9" si="0">I10+I13+I18+I21+I24+I27</f>
        <v>0</v>
      </c>
      <c r="J9" s="24">
        <f t="shared" si="0"/>
        <v>0</v>
      </c>
    </row>
    <row r="10" spans="1:10" ht="51" outlineLevel="3" x14ac:dyDescent="0.25">
      <c r="A10" s="21" t="s">
        <v>38</v>
      </c>
      <c r="B10" s="4" t="s">
        <v>7</v>
      </c>
      <c r="C10" s="4" t="s">
        <v>8</v>
      </c>
      <c r="D10" s="4" t="s">
        <v>9</v>
      </c>
      <c r="E10" s="4" t="s">
        <v>3</v>
      </c>
      <c r="F10" s="4" t="s">
        <v>35</v>
      </c>
      <c r="G10" s="3"/>
      <c r="H10" s="24">
        <v>1105</v>
      </c>
      <c r="I10" s="24">
        <v>0</v>
      </c>
      <c r="J10" s="24">
        <v>0</v>
      </c>
    </row>
    <row r="11" spans="1:10" ht="76.5" outlineLevel="4" x14ac:dyDescent="0.25">
      <c r="A11" s="21" t="s">
        <v>39</v>
      </c>
      <c r="B11" s="4" t="s">
        <v>7</v>
      </c>
      <c r="C11" s="4" t="s">
        <v>8</v>
      </c>
      <c r="D11" s="4" t="s">
        <v>9</v>
      </c>
      <c r="E11" s="4" t="s">
        <v>3</v>
      </c>
      <c r="F11" s="4" t="s">
        <v>35</v>
      </c>
      <c r="G11" s="3">
        <v>100</v>
      </c>
      <c r="H11" s="24">
        <v>1105</v>
      </c>
      <c r="I11" s="24">
        <v>0</v>
      </c>
      <c r="J11" s="24">
        <v>0</v>
      </c>
    </row>
    <row r="12" spans="1:10" ht="39" customHeight="1" outlineLevel="5" x14ac:dyDescent="0.25">
      <c r="A12" s="21" t="s">
        <v>40</v>
      </c>
      <c r="B12" s="4" t="s">
        <v>7</v>
      </c>
      <c r="C12" s="4" t="s">
        <v>8</v>
      </c>
      <c r="D12" s="4" t="s">
        <v>9</v>
      </c>
      <c r="E12" s="4" t="s">
        <v>3</v>
      </c>
      <c r="F12" s="4" t="s">
        <v>35</v>
      </c>
      <c r="G12" s="3">
        <v>120</v>
      </c>
      <c r="H12" s="24">
        <v>1105</v>
      </c>
      <c r="I12" s="24">
        <v>0</v>
      </c>
      <c r="J12" s="24">
        <v>0</v>
      </c>
    </row>
    <row r="13" spans="1:10" ht="41.25" customHeight="1" outlineLevel="5" x14ac:dyDescent="0.25">
      <c r="A13" s="21" t="s">
        <v>41</v>
      </c>
      <c r="B13" s="4" t="s">
        <v>7</v>
      </c>
      <c r="C13" s="4" t="s">
        <v>8</v>
      </c>
      <c r="D13" s="4" t="s">
        <v>9</v>
      </c>
      <c r="E13" s="4" t="s">
        <v>3</v>
      </c>
      <c r="F13" s="4" t="s">
        <v>36</v>
      </c>
      <c r="G13" s="3"/>
      <c r="H13" s="24">
        <v>-21748</v>
      </c>
      <c r="I13" s="24">
        <v>0</v>
      </c>
      <c r="J13" s="24">
        <v>0</v>
      </c>
    </row>
    <row r="14" spans="1:10" ht="40.5" customHeight="1" outlineLevel="5" x14ac:dyDescent="0.25">
      <c r="A14" s="21" t="s">
        <v>4</v>
      </c>
      <c r="B14" s="4" t="s">
        <v>7</v>
      </c>
      <c r="C14" s="4" t="s">
        <v>8</v>
      </c>
      <c r="D14" s="4" t="s">
        <v>9</v>
      </c>
      <c r="E14" s="4" t="s">
        <v>3</v>
      </c>
      <c r="F14" s="4" t="s">
        <v>36</v>
      </c>
      <c r="G14" s="3">
        <v>200</v>
      </c>
      <c r="H14" s="24">
        <v>3252</v>
      </c>
      <c r="I14" s="24">
        <v>0</v>
      </c>
      <c r="J14" s="24">
        <v>0</v>
      </c>
    </row>
    <row r="15" spans="1:10" ht="39.75" customHeight="1" outlineLevel="5" x14ac:dyDescent="0.25">
      <c r="A15" s="21" t="s">
        <v>5</v>
      </c>
      <c r="B15" s="4" t="s">
        <v>7</v>
      </c>
      <c r="C15" s="4" t="s">
        <v>8</v>
      </c>
      <c r="D15" s="4" t="s">
        <v>9</v>
      </c>
      <c r="E15" s="4" t="s">
        <v>3</v>
      </c>
      <c r="F15" s="4" t="s">
        <v>36</v>
      </c>
      <c r="G15" s="3">
        <v>240</v>
      </c>
      <c r="H15" s="24">
        <v>3252</v>
      </c>
      <c r="I15" s="24">
        <v>0</v>
      </c>
      <c r="J15" s="24">
        <v>0</v>
      </c>
    </row>
    <row r="16" spans="1:10" ht="18" customHeight="1" outlineLevel="5" x14ac:dyDescent="0.25">
      <c r="A16" s="21" t="s">
        <v>6</v>
      </c>
      <c r="B16" s="4" t="s">
        <v>7</v>
      </c>
      <c r="C16" s="4" t="s">
        <v>8</v>
      </c>
      <c r="D16" s="4" t="s">
        <v>9</v>
      </c>
      <c r="E16" s="4" t="s">
        <v>3</v>
      </c>
      <c r="F16" s="4" t="s">
        <v>36</v>
      </c>
      <c r="G16" s="3">
        <v>800</v>
      </c>
      <c r="H16" s="24">
        <v>-25000</v>
      </c>
      <c r="I16" s="24">
        <v>0</v>
      </c>
      <c r="J16" s="24">
        <v>0</v>
      </c>
    </row>
    <row r="17" spans="1:10" ht="27.75" customHeight="1" outlineLevel="5" x14ac:dyDescent="0.25">
      <c r="A17" s="21" t="s">
        <v>42</v>
      </c>
      <c r="B17" s="4" t="s">
        <v>7</v>
      </c>
      <c r="C17" s="4" t="s">
        <v>8</v>
      </c>
      <c r="D17" s="4" t="s">
        <v>9</v>
      </c>
      <c r="E17" s="4" t="s">
        <v>3</v>
      </c>
      <c r="F17" s="4" t="s">
        <v>36</v>
      </c>
      <c r="G17" s="3">
        <v>850</v>
      </c>
      <c r="H17" s="24">
        <v>-25000</v>
      </c>
      <c r="I17" s="24">
        <v>0</v>
      </c>
      <c r="J17" s="24">
        <v>0</v>
      </c>
    </row>
    <row r="18" spans="1:10" ht="40.5" customHeight="1" outlineLevel="5" x14ac:dyDescent="0.25">
      <c r="A18" s="21" t="s">
        <v>43</v>
      </c>
      <c r="B18" s="4" t="s">
        <v>7</v>
      </c>
      <c r="C18" s="4" t="s">
        <v>8</v>
      </c>
      <c r="D18" s="4" t="s">
        <v>9</v>
      </c>
      <c r="E18" s="4" t="s">
        <v>3</v>
      </c>
      <c r="F18" s="4" t="s">
        <v>37</v>
      </c>
      <c r="G18" s="3"/>
      <c r="H18" s="24">
        <v>21748</v>
      </c>
      <c r="I18" s="24">
        <v>0</v>
      </c>
      <c r="J18" s="24">
        <v>0</v>
      </c>
    </row>
    <row r="19" spans="1:10" ht="38.25" customHeight="1" outlineLevel="5" x14ac:dyDescent="0.25">
      <c r="A19" s="21" t="s">
        <v>4</v>
      </c>
      <c r="B19" s="4" t="s">
        <v>7</v>
      </c>
      <c r="C19" s="4" t="s">
        <v>8</v>
      </c>
      <c r="D19" s="4" t="s">
        <v>9</v>
      </c>
      <c r="E19" s="4" t="s">
        <v>3</v>
      </c>
      <c r="F19" s="4" t="s">
        <v>37</v>
      </c>
      <c r="G19" s="3">
        <v>200</v>
      </c>
      <c r="H19" s="24">
        <v>21748</v>
      </c>
      <c r="I19" s="24">
        <v>0</v>
      </c>
      <c r="J19" s="24">
        <v>0</v>
      </c>
    </row>
    <row r="20" spans="1:10" ht="38.25" customHeight="1" outlineLevel="5" x14ac:dyDescent="0.25">
      <c r="A20" s="21" t="s">
        <v>5</v>
      </c>
      <c r="B20" s="4" t="s">
        <v>7</v>
      </c>
      <c r="C20" s="4" t="s">
        <v>8</v>
      </c>
      <c r="D20" s="4" t="s">
        <v>9</v>
      </c>
      <c r="E20" s="4" t="s">
        <v>3</v>
      </c>
      <c r="F20" s="4" t="s">
        <v>37</v>
      </c>
      <c r="G20" s="3">
        <v>240</v>
      </c>
      <c r="H20" s="24">
        <v>21748</v>
      </c>
      <c r="I20" s="24">
        <v>0</v>
      </c>
      <c r="J20" s="24">
        <v>0</v>
      </c>
    </row>
    <row r="21" spans="1:10" ht="27.75" customHeight="1" outlineLevel="5" x14ac:dyDescent="0.25">
      <c r="A21" s="21" t="s">
        <v>47</v>
      </c>
      <c r="B21" s="4" t="s">
        <v>7</v>
      </c>
      <c r="C21" s="4" t="s">
        <v>8</v>
      </c>
      <c r="D21" s="4" t="s">
        <v>9</v>
      </c>
      <c r="E21" s="4" t="s">
        <v>3</v>
      </c>
      <c r="F21" s="4" t="s">
        <v>44</v>
      </c>
      <c r="G21" s="3"/>
      <c r="H21" s="24">
        <v>40000</v>
      </c>
      <c r="I21" s="24">
        <v>0</v>
      </c>
      <c r="J21" s="24">
        <v>0</v>
      </c>
    </row>
    <row r="22" spans="1:10" ht="38.25" customHeight="1" outlineLevel="5" x14ac:dyDescent="0.25">
      <c r="A22" s="21" t="s">
        <v>4</v>
      </c>
      <c r="B22" s="4" t="s">
        <v>7</v>
      </c>
      <c r="C22" s="4" t="s">
        <v>8</v>
      </c>
      <c r="D22" s="4" t="s">
        <v>9</v>
      </c>
      <c r="E22" s="4" t="s">
        <v>3</v>
      </c>
      <c r="F22" s="4" t="s">
        <v>44</v>
      </c>
      <c r="G22" s="3">
        <v>200</v>
      </c>
      <c r="H22" s="24">
        <v>40000</v>
      </c>
      <c r="I22" s="24">
        <v>0</v>
      </c>
      <c r="J22" s="24">
        <v>0</v>
      </c>
    </row>
    <row r="23" spans="1:10" ht="38.25" customHeight="1" outlineLevel="5" x14ac:dyDescent="0.25">
      <c r="A23" s="21" t="s">
        <v>5</v>
      </c>
      <c r="B23" s="4" t="s">
        <v>7</v>
      </c>
      <c r="C23" s="4" t="s">
        <v>8</v>
      </c>
      <c r="D23" s="4" t="s">
        <v>9</v>
      </c>
      <c r="E23" s="4" t="s">
        <v>3</v>
      </c>
      <c r="F23" s="4" t="s">
        <v>44</v>
      </c>
      <c r="G23" s="3">
        <v>240</v>
      </c>
      <c r="H23" s="24">
        <v>40000</v>
      </c>
      <c r="I23" s="24">
        <v>0</v>
      </c>
      <c r="J23" s="24">
        <v>0</v>
      </c>
    </row>
    <row r="24" spans="1:10" ht="29.25" customHeight="1" outlineLevel="5" x14ac:dyDescent="0.25">
      <c r="A24" s="21" t="s">
        <v>48</v>
      </c>
      <c r="B24" s="4" t="s">
        <v>7</v>
      </c>
      <c r="C24" s="4" t="s">
        <v>8</v>
      </c>
      <c r="D24" s="4" t="s">
        <v>9</v>
      </c>
      <c r="E24" s="4" t="s">
        <v>3</v>
      </c>
      <c r="F24" s="4" t="s">
        <v>45</v>
      </c>
      <c r="G24" s="3"/>
      <c r="H24" s="24">
        <v>5459.86</v>
      </c>
      <c r="I24" s="24">
        <v>0</v>
      </c>
      <c r="J24" s="24">
        <v>0</v>
      </c>
    </row>
    <row r="25" spans="1:10" ht="38.25" customHeight="1" outlineLevel="5" x14ac:dyDescent="0.25">
      <c r="A25" s="21" t="s">
        <v>4</v>
      </c>
      <c r="B25" s="4" t="s">
        <v>7</v>
      </c>
      <c r="C25" s="4" t="s">
        <v>8</v>
      </c>
      <c r="D25" s="4" t="s">
        <v>9</v>
      </c>
      <c r="E25" s="4" t="s">
        <v>3</v>
      </c>
      <c r="F25" s="4" t="s">
        <v>45</v>
      </c>
      <c r="G25" s="3">
        <v>200</v>
      </c>
      <c r="H25" s="24">
        <v>5459.86</v>
      </c>
      <c r="I25" s="24">
        <v>0</v>
      </c>
      <c r="J25" s="24">
        <v>0</v>
      </c>
    </row>
    <row r="26" spans="1:10" ht="38.25" customHeight="1" outlineLevel="5" x14ac:dyDescent="0.25">
      <c r="A26" s="21" t="s">
        <v>5</v>
      </c>
      <c r="B26" s="4" t="s">
        <v>7</v>
      </c>
      <c r="C26" s="4" t="s">
        <v>8</v>
      </c>
      <c r="D26" s="4" t="s">
        <v>9</v>
      </c>
      <c r="E26" s="4" t="s">
        <v>3</v>
      </c>
      <c r="F26" s="4" t="s">
        <v>45</v>
      </c>
      <c r="G26" s="3">
        <v>240</v>
      </c>
      <c r="H26" s="24">
        <v>5459.86</v>
      </c>
      <c r="I26" s="24">
        <v>0</v>
      </c>
      <c r="J26" s="24">
        <v>0</v>
      </c>
    </row>
    <row r="27" spans="1:10" ht="18" customHeight="1" outlineLevel="5" x14ac:dyDescent="0.25">
      <c r="A27" s="21" t="s">
        <v>49</v>
      </c>
      <c r="B27" s="4" t="s">
        <v>7</v>
      </c>
      <c r="C27" s="4" t="s">
        <v>8</v>
      </c>
      <c r="D27" s="4" t="s">
        <v>9</v>
      </c>
      <c r="E27" s="4" t="s">
        <v>3</v>
      </c>
      <c r="F27" s="4" t="s">
        <v>46</v>
      </c>
      <c r="G27" s="3"/>
      <c r="H27" s="24">
        <v>-45459.86</v>
      </c>
      <c r="I27" s="24">
        <v>0</v>
      </c>
      <c r="J27" s="24">
        <v>0</v>
      </c>
    </row>
    <row r="28" spans="1:10" ht="38.25" customHeight="1" outlineLevel="5" x14ac:dyDescent="0.25">
      <c r="A28" s="21" t="s">
        <v>4</v>
      </c>
      <c r="B28" s="4" t="s">
        <v>7</v>
      </c>
      <c r="C28" s="4" t="s">
        <v>8</v>
      </c>
      <c r="D28" s="4" t="s">
        <v>9</v>
      </c>
      <c r="E28" s="4" t="s">
        <v>3</v>
      </c>
      <c r="F28" s="4" t="s">
        <v>46</v>
      </c>
      <c r="G28" s="3">
        <v>200</v>
      </c>
      <c r="H28" s="24">
        <v>-45459.86</v>
      </c>
      <c r="I28" s="24">
        <v>0</v>
      </c>
      <c r="J28" s="24">
        <v>0</v>
      </c>
    </row>
    <row r="29" spans="1:10" ht="38.25" customHeight="1" outlineLevel="5" x14ac:dyDescent="0.25">
      <c r="A29" s="21" t="s">
        <v>5</v>
      </c>
      <c r="B29" s="4" t="s">
        <v>7</v>
      </c>
      <c r="C29" s="4" t="s">
        <v>8</v>
      </c>
      <c r="D29" s="4" t="s">
        <v>9</v>
      </c>
      <c r="E29" s="4" t="s">
        <v>3</v>
      </c>
      <c r="F29" s="4" t="s">
        <v>46</v>
      </c>
      <c r="G29" s="3">
        <v>240</v>
      </c>
      <c r="H29" s="24">
        <v>-45459.86</v>
      </c>
      <c r="I29" s="24">
        <v>0</v>
      </c>
      <c r="J29" s="24">
        <v>0</v>
      </c>
    </row>
    <row r="30" spans="1:10" ht="12.75" customHeight="1" x14ac:dyDescent="0.25">
      <c r="A30" s="31" t="s">
        <v>32</v>
      </c>
      <c r="B30" s="32"/>
      <c r="C30" s="32"/>
      <c r="D30" s="32"/>
      <c r="E30" s="32"/>
      <c r="F30" s="32"/>
      <c r="G30" s="33"/>
      <c r="H30" s="25">
        <v>1105</v>
      </c>
      <c r="I30" s="25">
        <v>0</v>
      </c>
      <c r="J30" s="25">
        <v>0</v>
      </c>
    </row>
    <row r="31" spans="1:10" ht="12.75" customHeight="1" x14ac:dyDescent="0.25">
      <c r="A31" s="22"/>
      <c r="B31" s="5"/>
      <c r="C31" s="5"/>
      <c r="D31" s="5"/>
      <c r="E31" s="5"/>
      <c r="F31" s="5"/>
      <c r="G31" s="2"/>
      <c r="H31" s="26"/>
      <c r="I31" s="26"/>
      <c r="J31" s="26"/>
    </row>
  </sheetData>
  <mergeCells count="4">
    <mergeCell ref="D1:J1"/>
    <mergeCell ref="D2:J2"/>
    <mergeCell ref="A3:J3"/>
    <mergeCell ref="A30:G30"/>
  </mergeCells>
  <pageMargins left="0.78740157480314965" right="0.59055118110236227" top="0.59055118110236227" bottom="0.59055118110236227" header="0.39370078740157483" footer="0.51181102362204722"/>
  <pageSetup paperSize="9" scale="77" fitToHeight="0" orientation="portrait" r:id="rId1"/>
  <headerFoot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2.2025&lt;/string&gt;&#10;    &lt;string&gt;31.03.2025&lt;/string&gt;&#10;  &lt;/DateInfo&gt;&#10;  &lt;Code&gt;SQUERY_ROSP_EXP&lt;/Code&gt;&#10;  &lt;ObjectCode&gt;SQUERY_ROSP_EXP&lt;/ObjectCode&gt;&#10;  &lt;DocName&gt;Вариант (новый от 10.01.2019 10_56_03)(Бюджетная роспись (расходы))&lt;/DocName&gt;&#10;  &lt;VariantName&gt;Вариант (новый от 10.01.2019 10:56:03)&lt;/VariantName&gt;&#10;  &lt;VariantLink&gt;306114097&lt;/VariantLink&gt;&#10;  &lt;ReportCode&gt;08084A41E2E44D3FA3A2645DB97808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82BC049-85F2-4EFE-A3FB-84A904F4340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LOSKUTOVAEN\LoskutovaEN</dc:creator>
  <cp:lastModifiedBy>LoskutovaEN</cp:lastModifiedBy>
  <cp:lastPrinted>2025-04-02T11:36:22Z</cp:lastPrinted>
  <dcterms:created xsi:type="dcterms:W3CDTF">2025-04-02T11:32:41Z</dcterms:created>
  <dcterms:modified xsi:type="dcterms:W3CDTF">2025-11-10T09:19:49Z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10.01.2019 10_56_03)(Бюджетная роспись (расходы))</vt:lpwstr>
  </property>
  <property fmtid="{D5CDD505-2E9C-101B-9397-08002B2CF9AE}" pid="3" name="Название отчета">
    <vt:lpwstr>Вариант (новый от 10.01.2019 10_56_03)(5).xlsx</vt:lpwstr>
  </property>
  <property fmtid="{D5CDD505-2E9C-101B-9397-08002B2CF9AE}" pid="4" name="Версия клиента">
    <vt:lpwstr>24.1.238.1102 (.NET 4.7.2)</vt:lpwstr>
  </property>
  <property fmtid="{D5CDD505-2E9C-101B-9397-08002B2CF9AE}" pid="5" name="Версия базы">
    <vt:lpwstr>24.1.5201.17792239</vt:lpwstr>
  </property>
  <property fmtid="{D5CDD505-2E9C-101B-9397-08002B2CF9AE}" pid="6" name="Тип сервера">
    <vt:lpwstr>PostgreSQL</vt:lpwstr>
  </property>
  <property fmtid="{D5CDD505-2E9C-101B-9397-08002B2CF9AE}" pid="7" name="Сервер">
    <vt:lpwstr>pgbudgcluster</vt:lpwstr>
  </property>
  <property fmtid="{D5CDD505-2E9C-101B-9397-08002B2CF9AE}" pid="8" name="База">
    <vt:lpwstr>budget_allfo_2025</vt:lpwstr>
  </property>
  <property fmtid="{D5CDD505-2E9C-101B-9397-08002B2CF9AE}" pid="9" name="Пользователь">
    <vt:lpwstr>us_27014_4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